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6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Лист1!$A:$L</definedName>
  </definedNames>
  <calcPr calcId="145621"/>
</workbook>
</file>

<file path=xl/calcChain.xml><?xml version="1.0" encoding="utf-8"?>
<calcChain xmlns="http://schemas.openxmlformats.org/spreadsheetml/2006/main">
  <c r="H13" i="1" l="1"/>
  <c r="I13" i="1"/>
  <c r="J13" i="1"/>
  <c r="K13" i="1"/>
  <c r="L13" i="1"/>
  <c r="G13" i="1"/>
  <c r="J19" i="1" l="1"/>
  <c r="K19" i="1"/>
  <c r="L19" i="1"/>
  <c r="H21" i="1"/>
  <c r="H19" i="1" s="1"/>
  <c r="J29" i="1" l="1"/>
  <c r="K29" i="1"/>
  <c r="L29" i="1"/>
</calcChain>
</file>

<file path=xl/sharedStrings.xml><?xml version="1.0" encoding="utf-8"?>
<sst xmlns="http://schemas.openxmlformats.org/spreadsheetml/2006/main" count="119" uniqueCount="80">
  <si>
    <t>Номер 
реестровой 
записи</t>
  </si>
  <si>
    <t>Наименование группы источников доходов бюджетов/наименование источника дохода бюджета</t>
  </si>
  <si>
    <t>Классификация доходов бюджетов</t>
  </si>
  <si>
    <t>Наименование главного администратора доходов бюджета</t>
  </si>
  <si>
    <t>Код строки</t>
  </si>
  <si>
    <t>Прогноз доходов бюджета</t>
  </si>
  <si>
    <t>код</t>
  </si>
  <si>
    <t>наименование</t>
  </si>
  <si>
    <t>182.1.01.02010.01.0000.110</t>
  </si>
  <si>
    <t>на 2020 год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</si>
  <si>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</si>
  <si>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Управление Федеральной налоговой службы по Челябинской области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</si>
  <si>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</si>
  <si>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182.1.06.01030.10.0000.110</t>
  </si>
  <si>
    <t>182.1.06.06000.00.0000.110</t>
  </si>
  <si>
    <t>Земельный налог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</si>
  <si>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</si>
  <si>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</si>
  <si>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Дотации бюджетам сельских поселений на выравнивание бюджетной обеспеченности</t>
  </si>
  <si>
    <t>Дотации бюджетам сельских поселений на поддержку мер по обеспечению сбалансированности бюджетов</t>
  </si>
  <si>
    <t>Прочие субсидии бюджетам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</si>
  <si>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</si>
  <si>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</si>
  <si>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безвозмездные поступления в бюджеты сельских поселений</t>
  </si>
  <si>
    <t>10</t>
  </si>
  <si>
    <t>тыс.руб</t>
  </si>
  <si>
    <t>Приложение 14</t>
  </si>
  <si>
    <t>Налог на доходы физических лиц</t>
  </si>
  <si>
    <t>Налог на имущество</t>
  </si>
  <si>
    <t>Госпошлина</t>
  </si>
  <si>
    <t>Доходы от использования имущества, находящегося в государственной и муниципальнной  собственности</t>
  </si>
  <si>
    <t>Безвозмездные поступления</t>
  </si>
  <si>
    <t>Межбюджетные трансферты, передоваемые бюджетам сельских поселений из бюджетов муниципальных районов на осуществлекние части полномочий по решению вопросов местного значения в соответствии с заклюенными соглашениями</t>
  </si>
  <si>
    <t>Прогноз бюджета на 2018 г.</t>
  </si>
  <si>
    <t>Оценка исполнения 2018 год</t>
  </si>
  <si>
    <t>на  2019 год</t>
  </si>
  <si>
    <t>на 2021 год</t>
  </si>
  <si>
    <t>НАЛОГОВЫЕ И НЕНАЛОГОВЫЕ ДОХОДЫ</t>
  </si>
  <si>
    <t>182.1.01.00000.00.0000.000</t>
  </si>
  <si>
    <t>182.1.01.02030.01.0000.110</t>
  </si>
  <si>
    <t>182.1.01.02020.01.0000.110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</si>
  <si>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Федерации.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</si>
  <si>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лиц,занимающихся частной практикой в соответствии со статьей 227 Налогового кодекса Российской Федерации</t>
  </si>
  <si>
    <t>Налог на имущество физических лиц</t>
  </si>
  <si>
    <t>182.1.06.00000.00.0000.000</t>
  </si>
  <si>
    <t xml:space="preserve">Налог на имущество </t>
  </si>
  <si>
    <t>Земельный налог с организаций</t>
  </si>
  <si>
    <t>182.1.06.06033.10.0000.110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</si>
  <si>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</si>
  <si>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</si>
  <si>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182.1.06.06043.10.0000.110</t>
  </si>
  <si>
    <t>Земельный налог с физических лиц, обладающих земельными участками,расположенным в границах сельских поселений</t>
  </si>
  <si>
    <t>Безвозмездные поступления от других бюджетов бюджетной системы Российской Федерации</t>
  </si>
  <si>
    <t>182.1.05.03010.01.1000.110</t>
  </si>
  <si>
    <t>Единый сельскохозяйственный налог (сумма платежа (перерасчеты, недоимка и задолженность по соответствующему плтежу, в том числе по отмененному))</t>
  </si>
  <si>
    <t>Единый сельскохозяйственный налог</t>
  </si>
  <si>
    <t>Реестр источников доходов бюджета Куяшского сельского поселения на 2019 год и на плановый период 2020 и 2021 годов</t>
  </si>
  <si>
    <t>007.1.16.18050.10.0000.140</t>
  </si>
  <si>
    <t>776.1.08.04020.01.0000.110</t>
  </si>
  <si>
    <t>776.1.11.05035.10.0000.120</t>
  </si>
  <si>
    <t>776.2.02.00000.00.0000.000</t>
  </si>
  <si>
    <t>182.1.09.04053.10.1000.110</t>
  </si>
  <si>
    <t>Земельный налог  (по обязательствам возникшим  до 1 января 2006 года)</t>
  </si>
  <si>
    <t>Администрация Куяшского сельского поселения</t>
  </si>
  <si>
    <t>776.2.02.15001.10.0000.150</t>
  </si>
  <si>
    <t>776.2.02.15002.10.0000.150</t>
  </si>
  <si>
    <t>776.2.02.29999.10.0000.150</t>
  </si>
  <si>
    <t>776.2.02.30024.10.0000.150</t>
  </si>
  <si>
    <t>776.2.02.35118.10.0000.150</t>
  </si>
  <si>
    <t>776.2.02.40014.10.0000.150</t>
  </si>
  <si>
    <t>776.2.07.05030.10.0000.150</t>
  </si>
  <si>
    <t>Прочие доходы от компенсации затрат бюджетов сельских поселений</t>
  </si>
  <si>
    <t>776.1.13.02995.10.0000.130</t>
  </si>
  <si>
    <t>Глава Куяшского сельского поселения: _________________________________ Ш.С Юсупов</t>
  </si>
  <si>
    <t>Кассовые поступления в текущем финансовом году (по состоянию на 01.10.2018)</t>
  </si>
  <si>
    <t xml:space="preserve">к решению Совета депутатов Куяшского сельского поселения
 «О бюджете Куяшского сельского поселения на 2019 год
и на плановый период 2020 и 2021 годов»
                                                                                              от_________________2018 года №______
</t>
  </si>
  <si>
    <t xml:space="preserve"> Денежные взыскания (штрафы) за нарушение бюджетного законодательства (в части бюджетов  сельских поселений)</t>
  </si>
  <si>
    <t>итого</t>
  </si>
  <si>
    <t>Денежные взыскания (штрафы) за нарушение бюджетного законодательства (в части бюджетов  сельских поселений)</t>
  </si>
  <si>
    <t>Контрольно-счетная палата Челябинской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</si>
</sst>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0.000"/>
  </numFmts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6.5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.5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wrapText="1"/>
    </xf>
    <xf numFmtId="0" fontId="0" fillId="0" borderId="0" xfId="0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164" fontId="3" fillId="0" borderId="1" xfId="0" applyNumberFormat="1" applyFont="1" applyBorder="1" applyAlignment="1" applyProtection="1">
      <alignment horizontal="left" vertical="top" wrapText="1"/>
    </xf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1" fillId="0" borderId="0" xfId="0" applyFont="1"/>
    <xf numFmtId="49" fontId="3" fillId="0" borderId="1" xfId="0" applyNumberFormat="1" applyFont="1" applyBorder="1" applyAlignment="1" applyProtection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wrapText="1"/>
    </xf>
    <xf numFmtId="49" fontId="6" fillId="0" borderId="0" xfId="0" applyNumberFormat="1" applyFont="1" applyFill="1" applyBorder="1" applyAlignment="1">
      <alignment horizontal="left" vertical="top"/>
    </xf>
    <xf numFmtId="0" fontId="7" fillId="0" borderId="0" xfId="0" applyFont="1"/>
    <xf numFmtId="0" fontId="7" fillId="0" borderId="0" xfId="0" applyFont="1" applyAlignment="1">
      <alignment wrapText="1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Border="1"/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164" fontId="9" fillId="0" borderId="1" xfId="0" applyNumberFormat="1" applyFont="1" applyBorder="1" applyAlignment="1" applyProtection="1">
      <alignment horizontal="left" vertical="top" wrapText="1"/>
    </xf>
    <xf numFmtId="0" fontId="8" fillId="0" borderId="0" xfId="0" applyFont="1" applyBorder="1" applyAlignment="1">
      <alignment vertical="top"/>
    </xf>
    <xf numFmtId="49" fontId="9" fillId="0" borderId="1" xfId="0" applyNumberFormat="1" applyFont="1" applyBorder="1" applyAlignment="1" applyProtection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8" fillId="0" borderId="0" xfId="0" applyFont="1" applyAlignment="1">
      <alignment vertical="top"/>
    </xf>
    <xf numFmtId="49" fontId="10" fillId="0" borderId="1" xfId="0" applyNumberFormat="1" applyFont="1" applyBorder="1" applyAlignment="1" applyProtection="1">
      <alignment horizontal="left" vertical="top" wrapText="1"/>
    </xf>
    <xf numFmtId="49" fontId="3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wrapText="1"/>
    </xf>
    <xf numFmtId="0" fontId="1" fillId="0" borderId="1" xfId="0" applyFont="1" applyBorder="1" applyAlignment="1">
      <alignment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165" fontId="0" fillId="0" borderId="0" xfId="0" applyNumberFormat="1" applyAlignment="1">
      <alignment wrapText="1"/>
    </xf>
    <xf numFmtId="165" fontId="3" fillId="2" borderId="2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Border="1" applyAlignment="1">
      <alignment wrapText="1"/>
    </xf>
    <xf numFmtId="0" fontId="0" fillId="2" borderId="0" xfId="0" applyFill="1" applyAlignment="1">
      <alignment wrapText="1"/>
    </xf>
    <xf numFmtId="0" fontId="2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wrapText="1"/>
    </xf>
    <xf numFmtId="0" fontId="7" fillId="2" borderId="0" xfId="0" applyFont="1" applyFill="1" applyAlignment="1">
      <alignment wrapText="1"/>
    </xf>
    <xf numFmtId="0" fontId="3" fillId="0" borderId="1" xfId="0" applyFont="1" applyBorder="1" applyAlignment="1">
      <alignment horizontal="center" vertical="center"/>
    </xf>
    <xf numFmtId="0" fontId="0" fillId="0" borderId="0" xfId="0" applyFont="1"/>
    <xf numFmtId="0" fontId="0" fillId="0" borderId="0" xfId="0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1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0" fontId="5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0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9"/>
  <sheetViews>
    <sheetView tabSelected="1" topLeftCell="A6" workbookViewId="0">
      <selection activeCell="E36" sqref="E36"/>
    </sheetView>
  </sheetViews>
  <sheetFormatPr defaultRowHeight="15" x14ac:dyDescent="0.25"/>
  <cols>
    <col min="1" max="1" width="7.28515625" style="48" customWidth="1"/>
    <col min="2" max="2" width="21.42578125" customWidth="1"/>
    <col min="3" max="3" width="25.42578125" style="1" customWidth="1"/>
    <col min="4" max="4" width="33" style="1" customWidth="1"/>
    <col min="5" max="5" width="15.28515625" style="1" customWidth="1"/>
    <col min="6" max="6" width="4.42578125" style="49" customWidth="1"/>
    <col min="7" max="7" width="13" style="1" customWidth="1"/>
    <col min="8" max="8" width="11.42578125" style="1" customWidth="1"/>
    <col min="9" max="9" width="11.28515625" style="43" customWidth="1"/>
    <col min="10" max="10" width="11.42578125" style="1" customWidth="1"/>
    <col min="11" max="11" width="8.85546875" style="1" customWidth="1"/>
    <col min="12" max="12" width="9.5703125" style="1" customWidth="1"/>
  </cols>
  <sheetData>
    <row r="1" spans="1:12" x14ac:dyDescent="0.25">
      <c r="J1" s="57" t="s">
        <v>26</v>
      </c>
      <c r="K1" s="57"/>
      <c r="L1" s="57"/>
    </row>
    <row r="2" spans="1:12" ht="15" customHeight="1" x14ac:dyDescent="0.25">
      <c r="E2" s="58" t="s">
        <v>75</v>
      </c>
      <c r="F2" s="58"/>
      <c r="G2" s="58"/>
      <c r="H2" s="58"/>
      <c r="I2" s="58"/>
      <c r="J2" s="58"/>
      <c r="K2" s="58"/>
      <c r="L2" s="58"/>
    </row>
    <row r="3" spans="1:12" x14ac:dyDescent="0.25">
      <c r="E3" s="58"/>
      <c r="F3" s="58"/>
      <c r="G3" s="58"/>
      <c r="H3" s="58"/>
      <c r="I3" s="58"/>
      <c r="J3" s="58"/>
      <c r="K3" s="58"/>
      <c r="L3" s="58"/>
    </row>
    <row r="4" spans="1:12" x14ac:dyDescent="0.25">
      <c r="E4" s="58"/>
      <c r="F4" s="58"/>
      <c r="G4" s="58"/>
      <c r="H4" s="58"/>
      <c r="I4" s="58"/>
      <c r="J4" s="58"/>
      <c r="K4" s="58"/>
      <c r="L4" s="58"/>
    </row>
    <row r="5" spans="1:12" x14ac:dyDescent="0.25">
      <c r="E5" s="58"/>
      <c r="F5" s="58"/>
      <c r="G5" s="58"/>
      <c r="H5" s="58"/>
      <c r="I5" s="58"/>
      <c r="J5" s="58"/>
      <c r="K5" s="58"/>
      <c r="L5" s="58"/>
    </row>
    <row r="6" spans="1:12" x14ac:dyDescent="0.25">
      <c r="E6" s="58"/>
      <c r="F6" s="58"/>
      <c r="G6" s="58"/>
      <c r="H6" s="58"/>
      <c r="I6" s="58"/>
      <c r="J6" s="58"/>
      <c r="K6" s="58"/>
      <c r="L6" s="58"/>
    </row>
    <row r="7" spans="1:12" ht="15" customHeight="1" x14ac:dyDescent="0.25">
      <c r="A7" s="59" t="s">
        <v>56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</row>
    <row r="8" spans="1:12" ht="1.5" customHeight="1" x14ac:dyDescent="0.25">
      <c r="A8" s="59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</row>
    <row r="9" spans="1:12" ht="15.75" customHeight="1" x14ac:dyDescent="0.25">
      <c r="L9" s="1" t="s">
        <v>25</v>
      </c>
    </row>
    <row r="10" spans="1:12" s="2" customFormat="1" ht="31.5" customHeight="1" x14ac:dyDescent="0.25">
      <c r="A10" s="60" t="s">
        <v>0</v>
      </c>
      <c r="B10" s="60" t="s">
        <v>1</v>
      </c>
      <c r="C10" s="60" t="s">
        <v>2</v>
      </c>
      <c r="D10" s="61"/>
      <c r="E10" s="64" t="s">
        <v>3</v>
      </c>
      <c r="F10" s="60" t="s">
        <v>4</v>
      </c>
      <c r="G10" s="64" t="s">
        <v>33</v>
      </c>
      <c r="H10" s="64" t="s">
        <v>74</v>
      </c>
      <c r="I10" s="62" t="s">
        <v>34</v>
      </c>
      <c r="J10" s="60" t="s">
        <v>5</v>
      </c>
      <c r="K10" s="61"/>
      <c r="L10" s="61"/>
    </row>
    <row r="11" spans="1:12" s="2" customFormat="1" ht="56.25" customHeight="1" x14ac:dyDescent="0.25">
      <c r="A11" s="67"/>
      <c r="B11" s="61"/>
      <c r="C11" s="3" t="s">
        <v>6</v>
      </c>
      <c r="D11" s="3" t="s">
        <v>7</v>
      </c>
      <c r="E11" s="65"/>
      <c r="F11" s="61"/>
      <c r="G11" s="66"/>
      <c r="H11" s="65"/>
      <c r="I11" s="63"/>
      <c r="J11" s="12" t="s">
        <v>35</v>
      </c>
      <c r="K11" s="12" t="s">
        <v>9</v>
      </c>
      <c r="L11" s="12" t="s">
        <v>36</v>
      </c>
    </row>
    <row r="12" spans="1:12" s="2" customFormat="1" ht="13.5" customHeight="1" x14ac:dyDescent="0.25">
      <c r="A12" s="4">
        <v>1</v>
      </c>
      <c r="B12" s="4">
        <v>2</v>
      </c>
      <c r="C12" s="16">
        <v>3</v>
      </c>
      <c r="D12" s="16">
        <v>4</v>
      </c>
      <c r="E12" s="16">
        <v>5</v>
      </c>
      <c r="F12" s="33">
        <v>6</v>
      </c>
      <c r="G12" s="16">
        <v>7</v>
      </c>
      <c r="H12" s="16">
        <v>8</v>
      </c>
      <c r="I12" s="44">
        <v>9</v>
      </c>
      <c r="J12" s="16">
        <v>10</v>
      </c>
      <c r="K12" s="16">
        <v>11</v>
      </c>
      <c r="L12" s="16">
        <v>12</v>
      </c>
    </row>
    <row r="13" spans="1:12" s="2" customFormat="1" ht="13.5" customHeight="1" x14ac:dyDescent="0.25">
      <c r="A13" s="4"/>
      <c r="B13" s="54" t="s">
        <v>37</v>
      </c>
      <c r="C13" s="55"/>
      <c r="D13" s="55"/>
      <c r="E13" s="56"/>
      <c r="F13" s="33"/>
      <c r="G13" s="32">
        <f>G37-G29</f>
        <v>1217</v>
      </c>
      <c r="H13" s="32">
        <f t="shared" ref="H13:L13" si="0">H37-H29</f>
        <v>1403.4710000000005</v>
      </c>
      <c r="I13" s="32">
        <f t="shared" si="0"/>
        <v>1884.4359999999997</v>
      </c>
      <c r="J13" s="32">
        <f t="shared" si="0"/>
        <v>1417.8999999999996</v>
      </c>
      <c r="K13" s="32">
        <f t="shared" si="0"/>
        <v>1455.8000000000002</v>
      </c>
      <c r="L13" s="32">
        <f t="shared" si="0"/>
        <v>1473.6999999999998</v>
      </c>
    </row>
    <row r="14" spans="1:12" s="17" customFormat="1" ht="53.25" customHeight="1" x14ac:dyDescent="0.25">
      <c r="A14" s="47">
        <v>1</v>
      </c>
      <c r="B14" s="19" t="s">
        <v>27</v>
      </c>
      <c r="C14" s="53" t="s">
        <v>38</v>
      </c>
      <c r="D14" s="18" t="s">
        <v>37</v>
      </c>
      <c r="E14" s="19" t="s">
        <v>11</v>
      </c>
      <c r="F14" s="50">
        <v>10</v>
      </c>
      <c r="G14" s="28">
        <v>120</v>
      </c>
      <c r="H14" s="28">
        <v>84.456999999999994</v>
      </c>
      <c r="I14" s="38">
        <v>120</v>
      </c>
      <c r="J14" s="28">
        <v>113.3</v>
      </c>
      <c r="K14" s="28">
        <v>121.8</v>
      </c>
      <c r="L14" s="28">
        <v>130.9</v>
      </c>
    </row>
    <row r="15" spans="1:12" s="7" customFormat="1" ht="78.75" x14ac:dyDescent="0.25">
      <c r="A15" s="39">
        <v>2</v>
      </c>
      <c r="B15" s="30" t="s">
        <v>27</v>
      </c>
      <c r="C15" s="26" t="s">
        <v>8</v>
      </c>
      <c r="D15" s="6" t="s">
        <v>10</v>
      </c>
      <c r="E15" s="5" t="s">
        <v>11</v>
      </c>
      <c r="F15" s="50" t="s">
        <v>24</v>
      </c>
      <c r="G15" s="37">
        <v>120</v>
      </c>
      <c r="H15" s="37">
        <v>84.456999999999994</v>
      </c>
      <c r="I15" s="37">
        <v>120</v>
      </c>
      <c r="J15" s="32">
        <v>113.3</v>
      </c>
      <c r="K15" s="32">
        <v>121.8</v>
      </c>
      <c r="L15" s="32">
        <v>130.9</v>
      </c>
    </row>
    <row r="16" spans="1:12" s="7" customFormat="1" ht="113.25" customHeight="1" x14ac:dyDescent="0.25">
      <c r="A16" s="39">
        <v>3</v>
      </c>
      <c r="B16" s="30" t="s">
        <v>27</v>
      </c>
      <c r="C16" s="26" t="s">
        <v>40</v>
      </c>
      <c r="D16" s="6" t="s">
        <v>42</v>
      </c>
      <c r="E16" s="5" t="s">
        <v>11</v>
      </c>
      <c r="F16" s="50" t="s">
        <v>24</v>
      </c>
      <c r="G16" s="37">
        <v>0</v>
      </c>
      <c r="H16" s="37">
        <v>6.0000000000000002E-5</v>
      </c>
      <c r="I16" s="37">
        <v>0</v>
      </c>
      <c r="J16" s="32">
        <v>0</v>
      </c>
      <c r="K16" s="32">
        <v>0</v>
      </c>
      <c r="L16" s="32">
        <v>0</v>
      </c>
    </row>
    <row r="17" spans="1:12" s="7" customFormat="1" ht="56.25" x14ac:dyDescent="0.25">
      <c r="A17" s="47">
        <v>4</v>
      </c>
      <c r="B17" s="30" t="s">
        <v>27</v>
      </c>
      <c r="C17" s="26" t="s">
        <v>39</v>
      </c>
      <c r="D17" s="6" t="s">
        <v>41</v>
      </c>
      <c r="E17" s="5" t="s">
        <v>11</v>
      </c>
      <c r="F17" s="50" t="s">
        <v>24</v>
      </c>
      <c r="G17" s="37">
        <v>0</v>
      </c>
      <c r="H17" s="37">
        <v>0.30199999999999999</v>
      </c>
      <c r="I17" s="37">
        <v>0</v>
      </c>
      <c r="J17" s="32">
        <v>0</v>
      </c>
      <c r="K17" s="32">
        <v>0</v>
      </c>
      <c r="L17" s="32">
        <v>0</v>
      </c>
    </row>
    <row r="18" spans="1:12" s="7" customFormat="1" ht="56.25" x14ac:dyDescent="0.25">
      <c r="A18" s="47">
        <v>5</v>
      </c>
      <c r="B18" s="30" t="s">
        <v>55</v>
      </c>
      <c r="C18" s="26" t="s">
        <v>53</v>
      </c>
      <c r="D18" s="6" t="s">
        <v>54</v>
      </c>
      <c r="E18" s="5" t="s">
        <v>11</v>
      </c>
      <c r="F18" s="50" t="s">
        <v>24</v>
      </c>
      <c r="G18" s="37">
        <v>40</v>
      </c>
      <c r="H18" s="37">
        <v>80.356999999999999</v>
      </c>
      <c r="I18" s="37">
        <v>40</v>
      </c>
      <c r="J18" s="32">
        <v>80.400000000000006</v>
      </c>
      <c r="K18" s="32">
        <v>82</v>
      </c>
      <c r="L18" s="32">
        <v>84.8</v>
      </c>
    </row>
    <row r="19" spans="1:12" s="21" customFormat="1" ht="58.5" customHeight="1" x14ac:dyDescent="0.25">
      <c r="A19" s="39">
        <v>6</v>
      </c>
      <c r="B19" s="31" t="s">
        <v>28</v>
      </c>
      <c r="C19" s="27" t="s">
        <v>44</v>
      </c>
      <c r="D19" s="20" t="s">
        <v>45</v>
      </c>
      <c r="E19" s="19" t="s">
        <v>11</v>
      </c>
      <c r="F19" s="50" t="s">
        <v>24</v>
      </c>
      <c r="G19" s="38">
        <v>1050</v>
      </c>
      <c r="H19" s="38">
        <f>H20+H21</f>
        <v>1172.5620000000001</v>
      </c>
      <c r="I19" s="38">
        <v>1671</v>
      </c>
      <c r="J19" s="28">
        <f>J20+J21+J22+J23+J25</f>
        <v>2319.1999999999998</v>
      </c>
      <c r="K19" s="28">
        <f>K20+K21+K22+K23+K25</f>
        <v>2369</v>
      </c>
      <c r="L19" s="28">
        <f>L20+L21+L22+L23+L25</f>
        <v>2375</v>
      </c>
    </row>
    <row r="20" spans="1:12" s="8" customFormat="1" ht="56.25" x14ac:dyDescent="0.25">
      <c r="A20" s="39">
        <v>7</v>
      </c>
      <c r="B20" s="30" t="s">
        <v>43</v>
      </c>
      <c r="C20" s="26" t="s">
        <v>13</v>
      </c>
      <c r="D20" s="10" t="s">
        <v>12</v>
      </c>
      <c r="E20" s="5" t="s">
        <v>11</v>
      </c>
      <c r="F20" s="50">
        <v>10</v>
      </c>
      <c r="G20" s="37">
        <v>70</v>
      </c>
      <c r="H20" s="37">
        <v>55.976999999999997</v>
      </c>
      <c r="I20" s="37">
        <v>126</v>
      </c>
      <c r="J20" s="32">
        <v>115.2</v>
      </c>
      <c r="K20" s="32">
        <v>121</v>
      </c>
      <c r="L20" s="32">
        <v>127</v>
      </c>
    </row>
    <row r="21" spans="1:12" s="24" customFormat="1" ht="58.5" customHeight="1" x14ac:dyDescent="0.25">
      <c r="A21" s="47">
        <v>8</v>
      </c>
      <c r="B21" s="31" t="s">
        <v>15</v>
      </c>
      <c r="C21" s="27" t="s">
        <v>14</v>
      </c>
      <c r="D21" s="22" t="s">
        <v>15</v>
      </c>
      <c r="E21" s="19" t="s">
        <v>11</v>
      </c>
      <c r="F21" s="50">
        <v>10</v>
      </c>
      <c r="G21" s="38">
        <v>980</v>
      </c>
      <c r="H21" s="38">
        <f>H22+H23</f>
        <v>1116.585</v>
      </c>
      <c r="I21" s="38">
        <v>1545</v>
      </c>
      <c r="J21" s="28">
        <v>1102</v>
      </c>
      <c r="K21" s="28">
        <v>1124</v>
      </c>
      <c r="L21" s="28">
        <v>1124</v>
      </c>
    </row>
    <row r="22" spans="1:12" s="8" customFormat="1" ht="56.25" x14ac:dyDescent="0.25">
      <c r="A22" s="47">
        <v>9</v>
      </c>
      <c r="B22" s="30" t="s">
        <v>46</v>
      </c>
      <c r="C22" s="26" t="s">
        <v>47</v>
      </c>
      <c r="D22" s="11" t="s">
        <v>48</v>
      </c>
      <c r="E22" s="5" t="s">
        <v>11</v>
      </c>
      <c r="F22" s="50">
        <v>10</v>
      </c>
      <c r="G22" s="37">
        <v>630</v>
      </c>
      <c r="H22" s="37">
        <v>423.84199999999998</v>
      </c>
      <c r="I22" s="37">
        <v>450</v>
      </c>
      <c r="J22" s="32">
        <v>330</v>
      </c>
      <c r="K22" s="32">
        <v>336.6</v>
      </c>
      <c r="L22" s="32">
        <v>336.6</v>
      </c>
    </row>
    <row r="23" spans="1:12" s="8" customFormat="1" ht="56.25" x14ac:dyDescent="0.25">
      <c r="A23" s="39">
        <v>10</v>
      </c>
      <c r="B23" s="30" t="s">
        <v>49</v>
      </c>
      <c r="C23" s="26" t="s">
        <v>50</v>
      </c>
      <c r="D23" s="11" t="s">
        <v>51</v>
      </c>
      <c r="E23" s="5" t="s">
        <v>11</v>
      </c>
      <c r="F23" s="50">
        <v>10</v>
      </c>
      <c r="G23" s="37">
        <v>350</v>
      </c>
      <c r="H23" s="37">
        <v>692.74300000000005</v>
      </c>
      <c r="I23" s="37">
        <v>1095</v>
      </c>
      <c r="J23" s="32">
        <v>772</v>
      </c>
      <c r="K23" s="32">
        <v>787.4</v>
      </c>
      <c r="L23" s="32">
        <v>787.4</v>
      </c>
    </row>
    <row r="24" spans="1:12" s="24" customFormat="1" ht="80.25" customHeight="1" x14ac:dyDescent="0.25">
      <c r="A24" s="39">
        <v>11</v>
      </c>
      <c r="B24" s="31" t="s">
        <v>29</v>
      </c>
      <c r="C24" s="27" t="s">
        <v>58</v>
      </c>
      <c r="D24" s="25" t="s">
        <v>16</v>
      </c>
      <c r="E24" s="19" t="s">
        <v>63</v>
      </c>
      <c r="F24" s="50">
        <v>10</v>
      </c>
      <c r="G24" s="38">
        <v>0</v>
      </c>
      <c r="H24" s="38">
        <v>0</v>
      </c>
      <c r="I24" s="38">
        <v>0</v>
      </c>
      <c r="J24" s="28">
        <v>0</v>
      </c>
      <c r="K24" s="28">
        <v>0</v>
      </c>
      <c r="L24" s="28">
        <v>0</v>
      </c>
    </row>
    <row r="25" spans="1:12" s="8" customFormat="1" ht="52.5" x14ac:dyDescent="0.25">
      <c r="A25" s="47">
        <v>12</v>
      </c>
      <c r="B25" s="31" t="s">
        <v>28</v>
      </c>
      <c r="C25" s="27" t="s">
        <v>61</v>
      </c>
      <c r="D25" s="23" t="s">
        <v>62</v>
      </c>
      <c r="E25" s="19" t="s">
        <v>11</v>
      </c>
      <c r="F25" s="50">
        <v>10</v>
      </c>
      <c r="G25" s="37">
        <v>0</v>
      </c>
      <c r="H25" s="37">
        <v>-0.37</v>
      </c>
      <c r="I25" s="37">
        <v>0</v>
      </c>
      <c r="J25" s="32">
        <v>0</v>
      </c>
      <c r="K25" s="32">
        <v>0</v>
      </c>
      <c r="L25" s="32">
        <v>0</v>
      </c>
    </row>
    <row r="26" spans="1:12" s="24" customFormat="1" ht="63" x14ac:dyDescent="0.25">
      <c r="A26" s="47">
        <v>13</v>
      </c>
      <c r="B26" s="31" t="s">
        <v>30</v>
      </c>
      <c r="C26" s="27" t="s">
        <v>59</v>
      </c>
      <c r="D26" s="23" t="s">
        <v>17</v>
      </c>
      <c r="E26" s="19" t="s">
        <v>63</v>
      </c>
      <c r="F26" s="50">
        <v>10</v>
      </c>
      <c r="G26" s="38">
        <v>7</v>
      </c>
      <c r="H26" s="38">
        <v>0</v>
      </c>
      <c r="I26" s="38">
        <v>7</v>
      </c>
      <c r="J26" s="28">
        <v>7</v>
      </c>
      <c r="K26" s="28">
        <v>7</v>
      </c>
      <c r="L26" s="28">
        <v>7</v>
      </c>
    </row>
    <row r="27" spans="1:12" s="8" customFormat="1" ht="49.5" customHeight="1" x14ac:dyDescent="0.25">
      <c r="A27" s="39">
        <v>14</v>
      </c>
      <c r="B27" s="31" t="s">
        <v>71</v>
      </c>
      <c r="C27" s="27" t="s">
        <v>72</v>
      </c>
      <c r="D27" s="23" t="s">
        <v>71</v>
      </c>
      <c r="E27" s="19" t="s">
        <v>63</v>
      </c>
      <c r="F27" s="50">
        <v>10</v>
      </c>
      <c r="G27" s="37">
        <v>0</v>
      </c>
      <c r="H27" s="37">
        <v>46.436</v>
      </c>
      <c r="I27" s="37">
        <v>46.436</v>
      </c>
      <c r="J27" s="32">
        <v>0</v>
      </c>
      <c r="K27" s="32">
        <v>0</v>
      </c>
      <c r="L27" s="32">
        <v>0</v>
      </c>
    </row>
    <row r="28" spans="1:12" s="2" customFormat="1" ht="66.75" customHeight="1" x14ac:dyDescent="0.25">
      <c r="A28" s="39">
        <v>15</v>
      </c>
      <c r="B28" s="31" t="s">
        <v>76</v>
      </c>
      <c r="C28" s="27" t="s">
        <v>57</v>
      </c>
      <c r="D28" s="23" t="s">
        <v>78</v>
      </c>
      <c r="E28" s="19" t="s">
        <v>79</v>
      </c>
      <c r="F28" s="50" t="s">
        <v>24</v>
      </c>
      <c r="G28" s="37">
        <v>0</v>
      </c>
      <c r="H28" s="37">
        <v>20</v>
      </c>
      <c r="I28" s="37">
        <v>0</v>
      </c>
      <c r="J28" s="32">
        <v>0</v>
      </c>
      <c r="K28" s="32">
        <v>0</v>
      </c>
      <c r="L28" s="32">
        <v>0</v>
      </c>
    </row>
    <row r="29" spans="1:12" s="24" customFormat="1" ht="36" customHeight="1" x14ac:dyDescent="0.25">
      <c r="A29" s="47">
        <v>16</v>
      </c>
      <c r="B29" s="31" t="s">
        <v>31</v>
      </c>
      <c r="C29" s="27" t="s">
        <v>60</v>
      </c>
      <c r="D29" s="23" t="s">
        <v>52</v>
      </c>
      <c r="E29" s="19" t="s">
        <v>63</v>
      </c>
      <c r="F29" s="50">
        <v>10</v>
      </c>
      <c r="G29" s="38">
        <v>5108.8990000000003</v>
      </c>
      <c r="H29" s="28">
        <v>3721.4769999999999</v>
      </c>
      <c r="I29" s="38">
        <v>5126.0420000000004</v>
      </c>
      <c r="J29" s="28">
        <f t="shared" ref="J29:L29" si="1">J30+J31+J32+J33+J34+J35+J36</f>
        <v>5169</v>
      </c>
      <c r="K29" s="28">
        <f t="shared" si="1"/>
        <v>1407</v>
      </c>
      <c r="L29" s="28">
        <f t="shared" si="1"/>
        <v>1835</v>
      </c>
    </row>
    <row r="30" spans="1:12" s="8" customFormat="1" ht="33.75" x14ac:dyDescent="0.25">
      <c r="A30" s="47">
        <v>17</v>
      </c>
      <c r="B30" s="30" t="s">
        <v>31</v>
      </c>
      <c r="C30" s="26" t="s">
        <v>64</v>
      </c>
      <c r="D30" s="11" t="s">
        <v>18</v>
      </c>
      <c r="E30" s="5" t="s">
        <v>63</v>
      </c>
      <c r="F30" s="50">
        <v>10</v>
      </c>
      <c r="G30" s="32">
        <v>1756.3</v>
      </c>
      <c r="H30" s="37">
        <v>1395.6880000000001</v>
      </c>
      <c r="I30" s="37">
        <v>1756.3</v>
      </c>
      <c r="J30" s="32">
        <v>2106</v>
      </c>
      <c r="K30" s="32">
        <v>1156</v>
      </c>
      <c r="L30" s="32">
        <v>1583</v>
      </c>
    </row>
    <row r="31" spans="1:12" s="8" customFormat="1" ht="33.75" x14ac:dyDescent="0.25">
      <c r="A31" s="39">
        <v>18</v>
      </c>
      <c r="B31" s="30" t="s">
        <v>31</v>
      </c>
      <c r="C31" s="26" t="s">
        <v>65</v>
      </c>
      <c r="D31" s="11" t="s">
        <v>19</v>
      </c>
      <c r="E31" s="5" t="s">
        <v>63</v>
      </c>
      <c r="F31" s="50">
        <v>10</v>
      </c>
      <c r="G31" s="32">
        <v>2473.3000000000002</v>
      </c>
      <c r="H31" s="37">
        <v>1648.864</v>
      </c>
      <c r="I31" s="37">
        <v>2473</v>
      </c>
      <c r="J31" s="32">
        <v>2455.6</v>
      </c>
      <c r="K31" s="32">
        <v>0</v>
      </c>
      <c r="L31" s="32">
        <v>0</v>
      </c>
    </row>
    <row r="32" spans="1:12" ht="33.75" x14ac:dyDescent="0.25">
      <c r="A32" s="39">
        <v>19</v>
      </c>
      <c r="B32" s="30" t="s">
        <v>31</v>
      </c>
      <c r="C32" s="26" t="s">
        <v>66</v>
      </c>
      <c r="D32" s="11" t="s">
        <v>20</v>
      </c>
      <c r="E32" s="5" t="s">
        <v>63</v>
      </c>
      <c r="F32" s="50">
        <v>10</v>
      </c>
      <c r="G32" s="32">
        <v>0</v>
      </c>
      <c r="H32" s="37">
        <v>3.3250000000000002</v>
      </c>
      <c r="I32" s="37">
        <v>7.9429999999999996</v>
      </c>
      <c r="J32" s="32">
        <v>0</v>
      </c>
      <c r="K32" s="32">
        <v>0</v>
      </c>
      <c r="L32" s="32">
        <v>0</v>
      </c>
    </row>
    <row r="33" spans="1:12" ht="33.75" x14ac:dyDescent="0.25">
      <c r="A33" s="47">
        <v>20</v>
      </c>
      <c r="B33" s="30" t="s">
        <v>31</v>
      </c>
      <c r="C33" s="26" t="s">
        <v>67</v>
      </c>
      <c r="D33" s="11" t="s">
        <v>21</v>
      </c>
      <c r="E33" s="5" t="s">
        <v>63</v>
      </c>
      <c r="F33" s="50">
        <v>10</v>
      </c>
      <c r="G33" s="32">
        <v>10</v>
      </c>
      <c r="H33" s="37">
        <v>10</v>
      </c>
      <c r="I33" s="37">
        <v>10</v>
      </c>
      <c r="J33" s="32">
        <v>21</v>
      </c>
      <c r="K33" s="32">
        <v>21</v>
      </c>
      <c r="L33" s="32">
        <v>21</v>
      </c>
    </row>
    <row r="34" spans="1:12" ht="45" x14ac:dyDescent="0.25">
      <c r="A34" s="47">
        <v>21</v>
      </c>
      <c r="B34" s="30" t="s">
        <v>31</v>
      </c>
      <c r="C34" s="26" t="s">
        <v>68</v>
      </c>
      <c r="D34" s="11" t="s">
        <v>22</v>
      </c>
      <c r="E34" s="5" t="s">
        <v>63</v>
      </c>
      <c r="F34" s="50">
        <v>10</v>
      </c>
      <c r="G34" s="32">
        <v>207.7</v>
      </c>
      <c r="H34" s="37">
        <v>175.386</v>
      </c>
      <c r="I34" s="37">
        <v>216.9</v>
      </c>
      <c r="J34" s="32">
        <v>230</v>
      </c>
      <c r="K34" s="32">
        <v>230</v>
      </c>
      <c r="L34" s="32">
        <v>231</v>
      </c>
    </row>
    <row r="35" spans="1:12" ht="67.5" x14ac:dyDescent="0.25">
      <c r="A35" s="39">
        <v>22</v>
      </c>
      <c r="B35" s="30" t="s">
        <v>31</v>
      </c>
      <c r="C35" s="26" t="s">
        <v>69</v>
      </c>
      <c r="D35" s="11" t="s">
        <v>32</v>
      </c>
      <c r="E35" s="5" t="s">
        <v>63</v>
      </c>
      <c r="F35" s="50">
        <v>10</v>
      </c>
      <c r="G35" s="29">
        <v>661.59900000000005</v>
      </c>
      <c r="H35" s="41">
        <v>488.214</v>
      </c>
      <c r="I35" s="41">
        <v>661.59900000000005</v>
      </c>
      <c r="J35" s="29">
        <v>356.4</v>
      </c>
      <c r="K35" s="29">
        <v>0</v>
      </c>
      <c r="L35" s="29">
        <v>0</v>
      </c>
    </row>
    <row r="36" spans="1:12" s="9" customFormat="1" ht="42" x14ac:dyDescent="0.25">
      <c r="A36" s="39">
        <v>23</v>
      </c>
      <c r="B36" s="31" t="s">
        <v>31</v>
      </c>
      <c r="C36" s="27" t="s">
        <v>70</v>
      </c>
      <c r="D36" s="23" t="s">
        <v>23</v>
      </c>
      <c r="E36" s="19" t="s">
        <v>63</v>
      </c>
      <c r="F36" s="50">
        <v>10</v>
      </c>
      <c r="G36" s="28">
        <v>0</v>
      </c>
      <c r="H36" s="28">
        <v>0</v>
      </c>
      <c r="I36" s="38">
        <v>0</v>
      </c>
      <c r="J36" s="28">
        <v>0</v>
      </c>
      <c r="K36" s="28">
        <v>0</v>
      </c>
      <c r="L36" s="28">
        <v>0</v>
      </c>
    </row>
    <row r="37" spans="1:12" x14ac:dyDescent="0.25">
      <c r="A37" s="34"/>
      <c r="B37" s="2"/>
      <c r="C37" s="35"/>
      <c r="D37" s="35"/>
      <c r="E37" s="36" t="s">
        <v>77</v>
      </c>
      <c r="F37" s="51"/>
      <c r="G37" s="36">
        <v>6325.8990000000003</v>
      </c>
      <c r="H37" s="36">
        <v>5124.9480000000003</v>
      </c>
      <c r="I37" s="45">
        <v>7010.4780000000001</v>
      </c>
      <c r="J37" s="42">
        <v>6586.9</v>
      </c>
      <c r="K37" s="42">
        <v>2862.8</v>
      </c>
      <c r="L37" s="42">
        <v>3308.7</v>
      </c>
    </row>
    <row r="38" spans="1:12" s="14" customFormat="1" ht="18.75" customHeight="1" x14ac:dyDescent="0.25">
      <c r="A38" s="13" t="s">
        <v>73</v>
      </c>
      <c r="C38" s="15"/>
      <c r="D38" s="15"/>
      <c r="E38" s="15"/>
      <c r="F38" s="52"/>
      <c r="G38" s="15"/>
      <c r="H38" s="15"/>
      <c r="I38" s="46"/>
      <c r="J38" s="15"/>
      <c r="K38" s="15"/>
      <c r="L38" s="15"/>
    </row>
    <row r="39" spans="1:12" x14ac:dyDescent="0.25">
      <c r="G39" s="40"/>
      <c r="H39" s="40"/>
    </row>
  </sheetData>
  <mergeCells count="13">
    <mergeCell ref="B13:E13"/>
    <mergeCell ref="J1:L1"/>
    <mergeCell ref="E2:L6"/>
    <mergeCell ref="A7:L8"/>
    <mergeCell ref="C10:D10"/>
    <mergeCell ref="J10:L10"/>
    <mergeCell ref="I10:I11"/>
    <mergeCell ref="H10:H11"/>
    <mergeCell ref="G10:G11"/>
    <mergeCell ref="F10:F11"/>
    <mergeCell ref="E10:E11"/>
    <mergeCell ref="B10:B11"/>
    <mergeCell ref="A10:A11"/>
  </mergeCells>
  <pageMargins left="0.70866141732283472" right="0.70866141732283472" top="0.74803149606299213" bottom="0.74803149606299213" header="0.31496062992125984" footer="0.31496062992125984"/>
  <pageSetup paperSize="9" scale="7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Ахметова Альмида Айратовна</dc:creator>
  <cp:lastModifiedBy>User</cp:lastModifiedBy>
  <cp:lastPrinted>2018-11-27T11:13:59Z</cp:lastPrinted>
  <dcterms:created xsi:type="dcterms:W3CDTF">2017-11-28T10:02:24Z</dcterms:created>
  <dcterms:modified xsi:type="dcterms:W3CDTF">2018-11-28T02:41:16Z</dcterms:modified>
</cp:coreProperties>
</file>